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90" windowWidth="19320" windowHeight="83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52" i="1" l="1"/>
  <c r="F47" i="1"/>
  <c r="F24" i="1"/>
  <c r="F35" i="1" l="1"/>
  <c r="F26" i="1"/>
  <c r="F50" i="1"/>
  <c r="F45" i="1"/>
  <c r="F18" i="1"/>
  <c r="F15" i="1"/>
  <c r="F8" i="1"/>
  <c r="F29" i="1" l="1"/>
  <c r="F43" i="1" l="1"/>
</calcChain>
</file>

<file path=xl/sharedStrings.xml><?xml version="1.0" encoding="utf-8"?>
<sst xmlns="http://schemas.openxmlformats.org/spreadsheetml/2006/main" count="117" uniqueCount="77">
  <si>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</si>
  <si>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</si>
  <si>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</si>
  <si>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</si>
  <si>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</si>
  <si>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</si>
  <si>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</si>
  <si>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</si>
  <si>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</si>
  <si>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</si>
  <si>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</si>
  <si>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0113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</si>
  <si>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</si>
  <si>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</si>
  <si>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2024 год (руб.)</t>
  </si>
  <si>
    <t>0701</t>
  </si>
  <si>
    <t>Уточнение бюджетных ассигнований на основании заявки Администрации города Переславля-Залесского</t>
  </si>
  <si>
    <t>0703</t>
  </si>
  <si>
    <t>0707</t>
  </si>
  <si>
    <t>02.3.03.S6950</t>
  </si>
  <si>
    <t>Обеспечение трудоустройства несовершеннолетних граждан на временные рабочие места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</si>
  <si>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</si>
  <si>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Уточнение бюджетных ассигнований на основании перераспределения между ГРБС</t>
  </si>
  <si>
    <t>01.1.04.85600</t>
  </si>
  <si>
    <t>Мероприятия в сфере образования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</si>
  <si>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</si>
  <si>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</si>
  <si>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 Ярославской области"</t>
  </si>
  <si>
    <t>от 29 марта 2024 № 14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</si>
  <si>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29 марта 2024 года</t>
    </r>
  </si>
  <si>
    <t>01.1.02.83100</t>
  </si>
  <si>
    <t>Централизованные бухгалтерии в сфере образования</t>
  </si>
  <si>
    <t>0709</t>
  </si>
  <si>
    <t>04.4.01.84400</t>
  </si>
  <si>
    <t>Мероприятия по гармонизации межнациональных отношений</t>
  </si>
  <si>
    <t>ГЦП "Гармонизация межнациональных отношений в городском округе город Переславль-Залесский Ярославской области"</t>
  </si>
  <si>
    <t>04.4.03.84400</t>
  </si>
  <si>
    <t>02.3.02.71060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</si>
  <si>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</si>
  <si>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</si>
  <si>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</si>
  <si>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07001</t>
  </si>
  <si>
    <t>06.2.01.86800</t>
  </si>
  <si>
    <t>Мероприятия по совершенствованию градостроительной документации</t>
  </si>
  <si>
    <t>ГЦП "Развитие градостроительной документации городского округа город Переславль-Залесский Ярославской области"</t>
  </si>
  <si>
    <t>10.2.08.86700</t>
  </si>
  <si>
    <t>Мероприятия по благоустройству, реставрации, реконструкции воинских захоронений и военно-мемориальных объектов</t>
  </si>
  <si>
    <t>ГЦП "Благоустройство территории городского округа город Переславль-Залесский Ярославской области"</t>
  </si>
  <si>
    <t>02.3.03.86950</t>
  </si>
  <si>
    <t>Обеспечение трудоустройства несовершеннолетних граждан на временные рабочие места (сверх софинансирования)</t>
  </si>
  <si>
    <t>01.3.05.84700</t>
  </si>
  <si>
    <t xml:space="preserve">Мероприятия по патриотическому воспитанию 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</si>
  <si>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</si>
  <si>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01.3.03.84700</t>
  </si>
  <si>
    <t>04.1.05.84300</t>
  </si>
  <si>
    <t>13.1.01.75910</t>
  </si>
  <si>
    <t>Благоустройство сельских территорий</t>
  </si>
  <si>
    <t>0503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</si>
  <si>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</si>
  <si>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Уточнение бюджетных ассигнований на основании уведомления Министерства ЖКХ ЯО от 21.03.2024 №908/130</t>
  </si>
  <si>
    <t>03.5.F3.67483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</si>
  <si>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</si>
  <si>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</si>
  <si>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0501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</si>
  <si>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</si>
  <si>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</si>
  <si>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</si>
  <si>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0104</t>
  </si>
  <si>
    <t>0102</t>
  </si>
  <si>
    <t>12.2.01.86110</t>
  </si>
  <si>
    <t>Глава муниципального образования</t>
  </si>
  <si>
    <t>02.6.03.73790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</si>
  <si>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</si>
  <si>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Реализация муниципальных программ поддержки СОНКО</t>
  </si>
  <si>
    <t>1006</t>
  </si>
  <si>
    <t>Уточнение бюджетных ассигнований на основании уведомления Министерства СК и РНО ЯО от 28.03.2024 №946/81</t>
  </si>
  <si>
    <t>Уточнение бюджетных ассигнований на основании постановления Правительства ЯО от 14.03.2024 № 303-п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</si>
</sst>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8" fillId="0" borderId="1" xfId="8" applyNumberFormat="1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zoomScaleNormal="100" workbookViewId="0">
      <selection activeCell="H9" sqref="H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48" t="s">
        <v>8</v>
      </c>
      <c r="B1" s="48"/>
      <c r="C1" s="48"/>
      <c r="D1" s="48"/>
      <c r="E1" s="48"/>
      <c r="F1" s="48"/>
      <c r="G1" s="48"/>
    </row>
    <row r="2" spans="1:7" x14ac:dyDescent="0.25">
      <c r="A2" s="48" t="s">
        <v>7</v>
      </c>
      <c r="B2" s="48"/>
      <c r="C2" s="48"/>
      <c r="D2" s="48"/>
      <c r="E2" s="48"/>
      <c r="F2" s="48"/>
      <c r="G2" s="48"/>
    </row>
    <row r="3" spans="1:7" x14ac:dyDescent="0.25">
      <c r="A3" s="48" t="s">
        <v>6</v>
      </c>
      <c r="B3" s="48"/>
      <c r="C3" s="48"/>
      <c r="D3" s="48"/>
      <c r="E3" s="48"/>
      <c r="F3" s="48"/>
      <c r="G3" s="48"/>
    </row>
    <row r="4" spans="1:7" x14ac:dyDescent="0.25">
      <c r="A4" s="16"/>
      <c r="B4" s="16"/>
      <c r="C4" s="16"/>
      <c r="D4" s="17"/>
      <c r="E4" s="27"/>
      <c r="F4" s="48" t="s">
        <v>28</v>
      </c>
      <c r="G4" s="48"/>
    </row>
    <row r="5" spans="1:7" x14ac:dyDescent="0.25">
      <c r="A5" s="18"/>
      <c r="B5" s="18"/>
      <c r="C5" s="18"/>
      <c r="D5" s="17"/>
      <c r="E5" s="27"/>
      <c r="F5" s="48"/>
      <c r="G5" s="48"/>
    </row>
    <row r="6" spans="1:7" ht="60.75" customHeight="1" x14ac:dyDescent="0.25">
      <c r="A6" s="47" t="s">
        <v>29</v>
      </c>
      <c r="B6" s="47"/>
      <c r="C6" s="47"/>
      <c r="D6" s="47"/>
      <c r="E6" s="47"/>
      <c r="F6" s="47"/>
      <c r="G6" s="47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14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SUM(F9:F14)</f>
        <v>84960.25</v>
      </c>
      <c r="G8" s="10"/>
    </row>
    <row r="9" spans="1:7" ht="75" customHeight="1" x14ac:dyDescent="0.25">
      <c r="A9" s="7">
        <v>203</v>
      </c>
      <c r="B9" s="12" t="s">
        <v>32</v>
      </c>
      <c r="C9" s="7">
        <v>200</v>
      </c>
      <c r="D9" s="41" t="s">
        <v>30</v>
      </c>
      <c r="E9" s="39" t="s">
        <v>31</v>
      </c>
      <c r="F9" s="32">
        <v>-74871.08</v>
      </c>
      <c r="G9" s="46" t="s">
        <v>12</v>
      </c>
    </row>
    <row r="10" spans="1:7" ht="75" customHeight="1" x14ac:dyDescent="0.25">
      <c r="A10" s="7">
        <v>203</v>
      </c>
      <c r="B10" s="12" t="s">
        <v>32</v>
      </c>
      <c r="C10" s="7">
        <v>800</v>
      </c>
      <c r="D10" s="42"/>
      <c r="E10" s="40"/>
      <c r="F10" s="32">
        <v>74871.08</v>
      </c>
      <c r="G10" s="46"/>
    </row>
    <row r="11" spans="1:7" ht="75" customHeight="1" x14ac:dyDescent="0.25">
      <c r="A11" s="7">
        <v>203</v>
      </c>
      <c r="B11" s="12" t="s">
        <v>18</v>
      </c>
      <c r="C11" s="7">
        <v>600</v>
      </c>
      <c r="D11" s="41" t="s">
        <v>23</v>
      </c>
      <c r="E11" s="39" t="s">
        <v>24</v>
      </c>
      <c r="F11" s="32">
        <v>90000</v>
      </c>
      <c r="G11" s="46" t="s">
        <v>12</v>
      </c>
    </row>
    <row r="12" spans="1:7" ht="75" customHeight="1" x14ac:dyDescent="0.25">
      <c r="A12" s="7">
        <v>203</v>
      </c>
      <c r="B12" s="12" t="s">
        <v>13</v>
      </c>
      <c r="C12" s="7">
        <v>600</v>
      </c>
      <c r="D12" s="42"/>
      <c r="E12" s="40"/>
      <c r="F12" s="32">
        <v>-5039.75</v>
      </c>
      <c r="G12" s="46"/>
    </row>
    <row r="13" spans="1:7" ht="75" customHeight="1" x14ac:dyDescent="0.25">
      <c r="A13" s="7">
        <v>203</v>
      </c>
      <c r="B13" s="12" t="s">
        <v>41</v>
      </c>
      <c r="C13" s="7">
        <v>300</v>
      </c>
      <c r="D13" s="41" t="s">
        <v>39</v>
      </c>
      <c r="E13" s="39" t="s">
        <v>40</v>
      </c>
      <c r="F13" s="32">
        <v>-610550</v>
      </c>
      <c r="G13" s="46" t="s">
        <v>12</v>
      </c>
    </row>
    <row r="14" spans="1:7" ht="75" customHeight="1" x14ac:dyDescent="0.25">
      <c r="A14" s="7">
        <v>203</v>
      </c>
      <c r="B14" s="12" t="s">
        <v>15</v>
      </c>
      <c r="C14" s="7">
        <v>600</v>
      </c>
      <c r="D14" s="42"/>
      <c r="E14" s="40"/>
      <c r="F14" s="32">
        <v>610550</v>
      </c>
      <c r="G14" s="46"/>
    </row>
    <row r="15" spans="1:7" ht="75" customHeight="1" x14ac:dyDescent="0.25">
      <c r="A15" s="7"/>
      <c r="B15" s="12"/>
      <c r="C15" s="7"/>
      <c r="D15" s="30"/>
      <c r="E15" s="25" t="s">
        <v>52</v>
      </c>
      <c r="F15" s="24">
        <f>SUM(F16:F17)</f>
        <v>0</v>
      </c>
      <c r="G15" s="29"/>
    </row>
    <row r="16" spans="1:7" ht="75" customHeight="1" x14ac:dyDescent="0.25">
      <c r="A16" s="7">
        <v>203</v>
      </c>
      <c r="B16" s="12" t="s">
        <v>15</v>
      </c>
      <c r="C16" s="7">
        <v>600</v>
      </c>
      <c r="D16" s="26" t="s">
        <v>50</v>
      </c>
      <c r="E16" s="33" t="s">
        <v>51</v>
      </c>
      <c r="F16" s="32">
        <v>-77000</v>
      </c>
      <c r="G16" s="46" t="s">
        <v>12</v>
      </c>
    </row>
    <row r="17" spans="1:8" ht="75" customHeight="1" x14ac:dyDescent="0.25">
      <c r="A17" s="7">
        <v>203</v>
      </c>
      <c r="B17" s="12" t="s">
        <v>17</v>
      </c>
      <c r="C17" s="7">
        <v>600</v>
      </c>
      <c r="D17" s="26" t="s">
        <v>53</v>
      </c>
      <c r="E17" s="33" t="s">
        <v>51</v>
      </c>
      <c r="F17" s="32">
        <v>77000</v>
      </c>
      <c r="G17" s="46"/>
    </row>
    <row r="18" spans="1:8" ht="75" customHeight="1" x14ac:dyDescent="0.25">
      <c r="A18" s="7"/>
      <c r="B18" s="12"/>
      <c r="C18" s="7"/>
      <c r="D18" s="26"/>
      <c r="E18" s="13" t="s">
        <v>21</v>
      </c>
      <c r="F18" s="24">
        <f>SUM(F19:F23)</f>
        <v>-84960.25</v>
      </c>
      <c r="G18" s="29"/>
    </row>
    <row r="19" spans="1:8" ht="75" customHeight="1" x14ac:dyDescent="0.25">
      <c r="A19" s="7">
        <v>203</v>
      </c>
      <c r="B19" s="12" t="s">
        <v>18</v>
      </c>
      <c r="C19" s="7">
        <v>200</v>
      </c>
      <c r="D19" s="41" t="s">
        <v>37</v>
      </c>
      <c r="E19" s="39" t="s">
        <v>38</v>
      </c>
      <c r="F19" s="32">
        <v>-68</v>
      </c>
      <c r="G19" s="46" t="s">
        <v>22</v>
      </c>
    </row>
    <row r="20" spans="1:8" ht="75" customHeight="1" x14ac:dyDescent="0.25">
      <c r="A20" s="7">
        <v>208</v>
      </c>
      <c r="B20" s="12" t="s">
        <v>18</v>
      </c>
      <c r="C20" s="7">
        <v>200</v>
      </c>
      <c r="D20" s="42"/>
      <c r="E20" s="40"/>
      <c r="F20" s="32">
        <v>68</v>
      </c>
      <c r="G20" s="46"/>
    </row>
    <row r="21" spans="1:8" ht="107.25" customHeight="1" x14ac:dyDescent="0.25">
      <c r="A21" s="7">
        <v>203</v>
      </c>
      <c r="B21" s="12" t="s">
        <v>18</v>
      </c>
      <c r="C21" s="7">
        <v>600</v>
      </c>
      <c r="D21" s="26" t="s">
        <v>19</v>
      </c>
      <c r="E21" s="33" t="s">
        <v>20</v>
      </c>
      <c r="F21" s="32">
        <v>-84960.25</v>
      </c>
      <c r="G21" s="29" t="s">
        <v>12</v>
      </c>
    </row>
    <row r="22" spans="1:8" ht="107.25" customHeight="1" x14ac:dyDescent="0.25">
      <c r="A22" s="7">
        <v>203</v>
      </c>
      <c r="B22" s="12" t="s">
        <v>18</v>
      </c>
      <c r="C22" s="7">
        <v>600</v>
      </c>
      <c r="D22" s="26" t="s">
        <v>19</v>
      </c>
      <c r="E22" s="33" t="s">
        <v>20</v>
      </c>
      <c r="F22" s="32">
        <v>-11970.75</v>
      </c>
      <c r="G22" s="37" t="s">
        <v>12</v>
      </c>
    </row>
    <row r="23" spans="1:8" ht="107.25" customHeight="1" x14ac:dyDescent="0.25">
      <c r="A23" s="7">
        <v>203</v>
      </c>
      <c r="B23" s="12" t="s">
        <v>18</v>
      </c>
      <c r="C23" s="7">
        <v>600</v>
      </c>
      <c r="D23" s="26" t="s">
        <v>48</v>
      </c>
      <c r="E23" s="33" t="s">
        <v>49</v>
      </c>
      <c r="F23" s="32">
        <v>11970.75</v>
      </c>
      <c r="G23" s="38"/>
    </row>
    <row r="24" spans="1:8" ht="107.25" customHeight="1" x14ac:dyDescent="0.25">
      <c r="A24" s="7"/>
      <c r="B24" s="12"/>
      <c r="C24" s="7"/>
      <c r="D24" s="26"/>
      <c r="E24" s="13" t="s">
        <v>72</v>
      </c>
      <c r="F24" s="31">
        <f>SUM(F25)</f>
        <v>258391</v>
      </c>
      <c r="G24" s="28"/>
    </row>
    <row r="25" spans="1:8" ht="107.25" customHeight="1" x14ac:dyDescent="0.25">
      <c r="A25" s="7">
        <v>206</v>
      </c>
      <c r="B25" s="12" t="s">
        <v>74</v>
      </c>
      <c r="C25" s="7">
        <v>600</v>
      </c>
      <c r="D25" s="26" t="s">
        <v>71</v>
      </c>
      <c r="E25" s="33" t="s">
        <v>73</v>
      </c>
      <c r="F25" s="32">
        <v>258391</v>
      </c>
      <c r="G25" s="28" t="s">
        <v>75</v>
      </c>
    </row>
    <row r="26" spans="1:8" ht="86.25" customHeight="1" x14ac:dyDescent="0.25">
      <c r="A26" s="7"/>
      <c r="B26" s="12"/>
      <c r="C26" s="7"/>
      <c r="D26" s="26"/>
      <c r="E26" s="13" t="s">
        <v>62</v>
      </c>
      <c r="F26" s="24">
        <f>SUM(F27:F28)</f>
        <v>0</v>
      </c>
      <c r="G26" s="29"/>
    </row>
    <row r="27" spans="1:8" ht="160.5" customHeight="1" x14ac:dyDescent="0.25">
      <c r="A27" s="7">
        <v>208</v>
      </c>
      <c r="B27" s="12" t="s">
        <v>63</v>
      </c>
      <c r="C27" s="7">
        <v>800</v>
      </c>
      <c r="D27" s="41" t="s">
        <v>60</v>
      </c>
      <c r="E27" s="39" t="s">
        <v>61</v>
      </c>
      <c r="F27" s="32">
        <v>-135278568</v>
      </c>
      <c r="G27" s="37" t="s">
        <v>12</v>
      </c>
    </row>
    <row r="28" spans="1:8" ht="107.25" customHeight="1" x14ac:dyDescent="0.25">
      <c r="A28" s="7">
        <v>208</v>
      </c>
      <c r="B28" s="12" t="s">
        <v>63</v>
      </c>
      <c r="C28" s="7">
        <v>400</v>
      </c>
      <c r="D28" s="42"/>
      <c r="E28" s="40"/>
      <c r="F28" s="32">
        <v>135278568</v>
      </c>
      <c r="G28" s="38"/>
    </row>
    <row r="29" spans="1:8" ht="96" customHeight="1" x14ac:dyDescent="0.25">
      <c r="A29" s="7"/>
      <c r="B29" s="12"/>
      <c r="C29" s="7"/>
      <c r="D29" s="26"/>
      <c r="E29" s="13" t="s">
        <v>35</v>
      </c>
      <c r="F29" s="24">
        <f>SUM(F30:F34)</f>
        <v>0</v>
      </c>
      <c r="G29" s="28"/>
      <c r="H29" s="5"/>
    </row>
    <row r="30" spans="1:8" ht="96" customHeight="1" x14ac:dyDescent="0.25">
      <c r="A30" s="7">
        <v>203</v>
      </c>
      <c r="B30" s="12" t="s">
        <v>17</v>
      </c>
      <c r="C30" s="7">
        <v>600</v>
      </c>
      <c r="D30" s="41" t="s">
        <v>33</v>
      </c>
      <c r="E30" s="39" t="s">
        <v>34</v>
      </c>
      <c r="F30" s="32">
        <v>1570</v>
      </c>
      <c r="G30" s="37" t="s">
        <v>12</v>
      </c>
      <c r="H30" s="5"/>
    </row>
    <row r="31" spans="1:8" ht="96" customHeight="1" x14ac:dyDescent="0.25">
      <c r="A31" s="7">
        <v>203</v>
      </c>
      <c r="B31" s="12" t="s">
        <v>13</v>
      </c>
      <c r="C31" s="7">
        <v>600</v>
      </c>
      <c r="D31" s="43"/>
      <c r="E31" s="44"/>
      <c r="F31" s="32">
        <v>-19000</v>
      </c>
      <c r="G31" s="45"/>
      <c r="H31" s="5"/>
    </row>
    <row r="32" spans="1:8" ht="96" customHeight="1" x14ac:dyDescent="0.25">
      <c r="A32" s="7">
        <v>203</v>
      </c>
      <c r="B32" s="12" t="s">
        <v>15</v>
      </c>
      <c r="C32" s="7">
        <v>600</v>
      </c>
      <c r="D32" s="42"/>
      <c r="E32" s="40"/>
      <c r="F32" s="32">
        <v>-18000</v>
      </c>
      <c r="G32" s="45"/>
      <c r="H32" s="5"/>
    </row>
    <row r="33" spans="1:8" ht="96" customHeight="1" x14ac:dyDescent="0.25">
      <c r="A33" s="7">
        <v>203</v>
      </c>
      <c r="B33" s="12" t="s">
        <v>15</v>
      </c>
      <c r="C33" s="7">
        <v>600</v>
      </c>
      <c r="D33" s="41" t="s">
        <v>36</v>
      </c>
      <c r="E33" s="39" t="s">
        <v>34</v>
      </c>
      <c r="F33" s="32">
        <v>20730</v>
      </c>
      <c r="G33" s="45"/>
      <c r="H33" s="5"/>
    </row>
    <row r="34" spans="1:8" ht="96" customHeight="1" x14ac:dyDescent="0.25">
      <c r="A34" s="7">
        <v>203</v>
      </c>
      <c r="B34" s="12" t="s">
        <v>13</v>
      </c>
      <c r="C34" s="7">
        <v>600</v>
      </c>
      <c r="D34" s="42"/>
      <c r="E34" s="40"/>
      <c r="F34" s="32">
        <v>14700</v>
      </c>
      <c r="G34" s="38"/>
      <c r="H34" s="5"/>
    </row>
    <row r="35" spans="1:8" ht="96" customHeight="1" x14ac:dyDescent="0.25">
      <c r="A35" s="7"/>
      <c r="B35" s="12"/>
      <c r="C35" s="7"/>
      <c r="D35" s="30"/>
      <c r="E35" s="34" t="s">
        <v>27</v>
      </c>
      <c r="F35" s="24">
        <f>SUM(F36:F42)</f>
        <v>0</v>
      </c>
      <c r="G35" s="35"/>
      <c r="H35" s="5"/>
    </row>
    <row r="36" spans="1:8" ht="96" customHeight="1" x14ac:dyDescent="0.25">
      <c r="A36" s="7">
        <v>208</v>
      </c>
      <c r="B36" s="12" t="s">
        <v>11</v>
      </c>
      <c r="C36" s="7">
        <v>200</v>
      </c>
      <c r="D36" s="30" t="s">
        <v>25</v>
      </c>
      <c r="E36" s="39" t="s">
        <v>26</v>
      </c>
      <c r="F36" s="32">
        <v>-18000</v>
      </c>
      <c r="G36" s="37" t="s">
        <v>16</v>
      </c>
      <c r="H36" s="5"/>
    </row>
    <row r="37" spans="1:8" ht="96" customHeight="1" x14ac:dyDescent="0.25">
      <c r="A37" s="7">
        <v>208</v>
      </c>
      <c r="B37" s="12" t="s">
        <v>11</v>
      </c>
      <c r="C37" s="7">
        <v>200</v>
      </c>
      <c r="D37" s="30" t="s">
        <v>54</v>
      </c>
      <c r="E37" s="40"/>
      <c r="F37" s="32">
        <v>18000</v>
      </c>
      <c r="G37" s="38"/>
      <c r="H37" s="5"/>
    </row>
    <row r="38" spans="1:8" ht="96" customHeight="1" x14ac:dyDescent="0.25">
      <c r="A38" s="7">
        <v>203</v>
      </c>
      <c r="B38" s="12" t="s">
        <v>17</v>
      </c>
      <c r="C38" s="7">
        <v>600</v>
      </c>
      <c r="D38" s="41" t="s">
        <v>25</v>
      </c>
      <c r="E38" s="39" t="s">
        <v>26</v>
      </c>
      <c r="F38" s="32">
        <v>262000</v>
      </c>
      <c r="G38" s="37" t="s">
        <v>16</v>
      </c>
      <c r="H38" s="5"/>
    </row>
    <row r="39" spans="1:8" ht="96" customHeight="1" x14ac:dyDescent="0.25">
      <c r="A39" s="7">
        <v>203</v>
      </c>
      <c r="B39" s="12" t="s">
        <v>15</v>
      </c>
      <c r="C39" s="7">
        <v>600</v>
      </c>
      <c r="D39" s="43"/>
      <c r="E39" s="44"/>
      <c r="F39" s="32">
        <v>-25725</v>
      </c>
      <c r="G39" s="45"/>
      <c r="H39" s="5"/>
    </row>
    <row r="40" spans="1:8" ht="96" customHeight="1" x14ac:dyDescent="0.25">
      <c r="A40" s="7">
        <v>203</v>
      </c>
      <c r="B40" s="12" t="s">
        <v>13</v>
      </c>
      <c r="C40" s="7">
        <v>600</v>
      </c>
      <c r="D40" s="42"/>
      <c r="E40" s="40"/>
      <c r="F40" s="32">
        <v>-236275</v>
      </c>
      <c r="G40" s="38"/>
      <c r="H40" s="5"/>
    </row>
    <row r="41" spans="1:8" ht="96" customHeight="1" x14ac:dyDescent="0.25">
      <c r="A41" s="7">
        <v>203</v>
      </c>
      <c r="B41" s="12" t="s">
        <v>15</v>
      </c>
      <c r="C41" s="7">
        <v>600</v>
      </c>
      <c r="D41" s="41" t="s">
        <v>25</v>
      </c>
      <c r="E41" s="39" t="s">
        <v>26</v>
      </c>
      <c r="F41" s="32">
        <v>-40000</v>
      </c>
      <c r="G41" s="37" t="s">
        <v>16</v>
      </c>
      <c r="H41" s="5"/>
    </row>
    <row r="42" spans="1:8" ht="96" customHeight="1" x14ac:dyDescent="0.25">
      <c r="A42" s="7">
        <v>203</v>
      </c>
      <c r="B42" s="12" t="s">
        <v>17</v>
      </c>
      <c r="C42" s="7">
        <v>600</v>
      </c>
      <c r="D42" s="42"/>
      <c r="E42" s="40"/>
      <c r="F42" s="32">
        <v>40000</v>
      </c>
      <c r="G42" s="38"/>
      <c r="H42" s="5"/>
    </row>
    <row r="43" spans="1:8" ht="96" customHeight="1" x14ac:dyDescent="0.25">
      <c r="A43" s="7"/>
      <c r="B43" s="12"/>
      <c r="C43" s="7"/>
      <c r="D43" s="26"/>
      <c r="E43" s="13" t="s">
        <v>44</v>
      </c>
      <c r="F43" s="24">
        <f>SUM(F44)</f>
        <v>-1800000</v>
      </c>
      <c r="G43" s="29"/>
      <c r="H43" s="5"/>
    </row>
    <row r="44" spans="1:8" ht="117.75" customHeight="1" x14ac:dyDescent="0.25">
      <c r="A44" s="7">
        <v>208</v>
      </c>
      <c r="B44" s="12" t="s">
        <v>11</v>
      </c>
      <c r="C44" s="7">
        <v>200</v>
      </c>
      <c r="D44" s="26" t="s">
        <v>42</v>
      </c>
      <c r="E44" s="33" t="s">
        <v>43</v>
      </c>
      <c r="F44" s="32">
        <v>-1800000</v>
      </c>
      <c r="G44" s="28" t="s">
        <v>16</v>
      </c>
      <c r="H44" s="5"/>
    </row>
    <row r="45" spans="1:8" ht="111.75" customHeight="1" x14ac:dyDescent="0.25">
      <c r="A45" s="7"/>
      <c r="B45" s="12"/>
      <c r="C45" s="7"/>
      <c r="D45" s="26"/>
      <c r="E45" s="13" t="s">
        <v>47</v>
      </c>
      <c r="F45" s="24">
        <f>SUM(F46)</f>
        <v>1800000</v>
      </c>
      <c r="G45" s="29"/>
    </row>
    <row r="46" spans="1:8" ht="111.75" customHeight="1" x14ac:dyDescent="0.25">
      <c r="A46" s="7">
        <v>208</v>
      </c>
      <c r="B46" s="12" t="s">
        <v>11</v>
      </c>
      <c r="C46" s="7">
        <v>414</v>
      </c>
      <c r="D46" s="26" t="s">
        <v>45</v>
      </c>
      <c r="E46" s="33" t="s">
        <v>46</v>
      </c>
      <c r="F46" s="32">
        <v>1800000</v>
      </c>
      <c r="G46" s="29" t="s">
        <v>16</v>
      </c>
    </row>
    <row r="47" spans="1:8" ht="111.75" customHeight="1" x14ac:dyDescent="0.25">
      <c r="A47" s="7"/>
      <c r="B47" s="12"/>
      <c r="C47" s="7"/>
      <c r="D47" s="30"/>
      <c r="E47" s="25" t="s">
        <v>66</v>
      </c>
      <c r="F47" s="24">
        <f>SUM(F48:F49)</f>
        <v>66600</v>
      </c>
      <c r="G47" s="29"/>
    </row>
    <row r="48" spans="1:8" ht="111.75" customHeight="1" x14ac:dyDescent="0.25">
      <c r="A48" s="7">
        <v>208</v>
      </c>
      <c r="B48" s="12" t="s">
        <v>67</v>
      </c>
      <c r="C48" s="7">
        <v>100</v>
      </c>
      <c r="D48" s="30" t="s">
        <v>64</v>
      </c>
      <c r="E48" s="36" t="s">
        <v>65</v>
      </c>
      <c r="F48" s="32">
        <v>33300</v>
      </c>
      <c r="G48" s="37" t="s">
        <v>76</v>
      </c>
    </row>
    <row r="49" spans="1:8" ht="111.75" customHeight="1" x14ac:dyDescent="0.25">
      <c r="A49" s="7">
        <v>208</v>
      </c>
      <c r="B49" s="12" t="s">
        <v>68</v>
      </c>
      <c r="C49" s="7">
        <v>100</v>
      </c>
      <c r="D49" s="30" t="s">
        <v>69</v>
      </c>
      <c r="E49" s="36" t="s">
        <v>70</v>
      </c>
      <c r="F49" s="32">
        <v>33300</v>
      </c>
      <c r="G49" s="38"/>
    </row>
    <row r="50" spans="1:8" ht="73.5" customHeight="1" x14ac:dyDescent="0.25">
      <c r="A50" s="7"/>
      <c r="B50" s="12"/>
      <c r="C50" s="7"/>
      <c r="D50" s="30"/>
      <c r="E50" s="25" t="s">
        <v>58</v>
      </c>
      <c r="F50" s="31">
        <f>SUM(F51)</f>
        <v>7753881</v>
      </c>
      <c r="G50" s="29"/>
    </row>
    <row r="51" spans="1:8" ht="87.75" customHeight="1" x14ac:dyDescent="0.25">
      <c r="A51" s="7">
        <v>208</v>
      </c>
      <c r="B51" s="12" t="s">
        <v>57</v>
      </c>
      <c r="C51" s="7">
        <v>200</v>
      </c>
      <c r="D51" s="30" t="s">
        <v>55</v>
      </c>
      <c r="E51" s="36" t="s">
        <v>56</v>
      </c>
      <c r="F51" s="32">
        <v>7753881</v>
      </c>
      <c r="G51" s="28" t="s">
        <v>59</v>
      </c>
    </row>
    <row r="52" spans="1:8" ht="54" customHeight="1" x14ac:dyDescent="0.25">
      <c r="A52" s="7"/>
      <c r="B52" s="7"/>
      <c r="C52" s="19"/>
      <c r="D52" s="20"/>
      <c r="E52" s="21" t="s">
        <v>9</v>
      </c>
      <c r="F52" s="22">
        <f>SUM(F8+F15+F18+F24+F26+F29+F35+F43+F45+F47+F50)</f>
        <v>8078872</v>
      </c>
      <c r="G52" s="23"/>
    </row>
    <row r="53" spans="1:8" ht="45.75" customHeight="1" x14ac:dyDescent="0.35">
      <c r="A53" s="15"/>
      <c r="B53" s="11"/>
      <c r="F53" s="3"/>
      <c r="H53" s="5"/>
    </row>
    <row r="54" spans="1:8" ht="39.75" customHeight="1" x14ac:dyDescent="0.25">
      <c r="A54" s="15"/>
      <c r="B54" s="11"/>
      <c r="G54" s="6"/>
    </row>
    <row r="55" spans="1:8" ht="109.5" customHeight="1" x14ac:dyDescent="0.25"/>
    <row r="56" spans="1:8" ht="30.75" customHeight="1" x14ac:dyDescent="0.25"/>
    <row r="57" spans="1:8" ht="166.5" customHeight="1" x14ac:dyDescent="0.25"/>
    <row r="58" spans="1:8" ht="166.5" customHeight="1" x14ac:dyDescent="0.25"/>
    <row r="59" spans="1:8" ht="166.5" customHeight="1" x14ac:dyDescent="0.25"/>
    <row r="60" spans="1:8" ht="166.5" customHeight="1" x14ac:dyDescent="0.25"/>
    <row r="61" spans="1:8" ht="21.75" customHeight="1" x14ac:dyDescent="0.25"/>
    <row r="62" spans="1:8" ht="67.5" customHeight="1" x14ac:dyDescent="0.25"/>
    <row r="63" spans="1:8" ht="67.5" customHeight="1" x14ac:dyDescent="0.25"/>
    <row r="64" spans="1:8" ht="67.5" customHeight="1" x14ac:dyDescent="0.25"/>
    <row r="65" ht="177" customHeight="1" x14ac:dyDescent="0.25"/>
  </sheetData>
  <mergeCells count="37">
    <mergeCell ref="A1:G1"/>
    <mergeCell ref="A2:G2"/>
    <mergeCell ref="A3:G3"/>
    <mergeCell ref="F4:G4"/>
    <mergeCell ref="F5:G5"/>
    <mergeCell ref="A6:G6"/>
    <mergeCell ref="G9:G10"/>
    <mergeCell ref="D19:D20"/>
    <mergeCell ref="E19:E20"/>
    <mergeCell ref="D11:D12"/>
    <mergeCell ref="E11:E12"/>
    <mergeCell ref="G11:G12"/>
    <mergeCell ref="D13:D14"/>
    <mergeCell ref="E13:E14"/>
    <mergeCell ref="G13:G14"/>
    <mergeCell ref="D9:D10"/>
    <mergeCell ref="E9:E10"/>
    <mergeCell ref="G22:G23"/>
    <mergeCell ref="G16:G17"/>
    <mergeCell ref="D27:D28"/>
    <mergeCell ref="D33:D34"/>
    <mergeCell ref="E33:E34"/>
    <mergeCell ref="D30:D32"/>
    <mergeCell ref="E30:E32"/>
    <mergeCell ref="G30:G34"/>
    <mergeCell ref="E27:E28"/>
    <mergeCell ref="G27:G28"/>
    <mergeCell ref="G19:G20"/>
    <mergeCell ref="G48:G49"/>
    <mergeCell ref="E36:E37"/>
    <mergeCell ref="G36:G37"/>
    <mergeCell ref="D41:D42"/>
    <mergeCell ref="E41:E42"/>
    <mergeCell ref="G41:G42"/>
    <mergeCell ref="D38:D40"/>
    <mergeCell ref="E38:E40"/>
    <mergeCell ref="G38:G40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2024-04-05T11:12:31Z</cp:lastPrinted>
  <dcterms:created xsi:type="dcterms:W3CDTF">2015-12-14T07:24:37Z</dcterms:created>
  <dcterms:modified xsi:type="dcterms:W3CDTF">2024-04-12T08:45:49Z</dcterms:modified>
</cp:coreProperties>
</file>